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E8A84D4B-A965-490B-9A79-658C0CCC7F1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1" l="1"/>
  <c r="H52" i="1"/>
  <c r="I52" i="1"/>
  <c r="J52" i="1"/>
  <c r="K52" i="1"/>
  <c r="L52" i="1"/>
  <c r="M52" i="1"/>
  <c r="F52" i="1"/>
  <c r="G43" i="1"/>
  <c r="H43" i="1"/>
  <c r="I43" i="1"/>
  <c r="J43" i="1"/>
  <c r="K43" i="1"/>
  <c r="L43" i="1"/>
  <c r="M43" i="1"/>
  <c r="F43" i="1"/>
</calcChain>
</file>

<file path=xl/sharedStrings.xml><?xml version="1.0" encoding="utf-8"?>
<sst xmlns="http://schemas.openxmlformats.org/spreadsheetml/2006/main" count="65" uniqueCount="64">
  <si>
    <t>Bankname</t>
  </si>
  <si>
    <t>Total No. of Enrolment under PMJJBY</t>
  </si>
  <si>
    <t>Total No of eligible cases under PMJJBY</t>
  </si>
  <si>
    <t>Total No of renewals under PMJJBY</t>
  </si>
  <si>
    <t>Total No. of Enrolment under PMSBY</t>
  </si>
  <si>
    <t>Total No. of eligible cases under PMSBY</t>
  </si>
  <si>
    <t>Total No. of renewals under PMSBY</t>
  </si>
  <si>
    <t>Total No. of Enrolment under APY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</si>
  <si>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</si>
  <si>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</si>
  <si>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</si>
  <si>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</si>
  <si>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</si>
  <si>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</si>
  <si>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</si>
  <si>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</si>
  <si>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</si>
  <si>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</si>
  <si>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</si>
  <si>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</si>
  <si>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</si>
  <si>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</si>
  <si>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</si>
  <si>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</si>
  <si>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</si>
  <si>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</si>
  <si>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</si>
  <si>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</si>
  <si>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</si>
  <si>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</si>
  <si>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</si>
  <si>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</si>
  <si>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</si>
  <si>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</si>
  <si>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</si>
  <si>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</si>
  <si>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</si>
  <si>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</si>
  <si>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</si>
  <si>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</si>
  <si>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</si>
  <si>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</si>
  <si>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</si>
  <si>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</si>
  <si>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</si>
  <si>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</si>
  <si>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</si>
  <si>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</si>
  <si>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</si>
  <si>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</si>
  <si>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</si>
  <si>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</si>
  <si>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</si>
  <si>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</si>
  <si>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</si>
  <si>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</si>
  <si>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Selected Year - 2025</t>
  </si>
  <si>
    <t>Selected Quarter - 1stAPRIL-30thJUNE</t>
  </si>
  <si>
    <t>PROGRESS UNDER SURAKSHA BIMA YOJANA  AT THE END OF CURRENT QUARTER FOR CHANDIGARH</t>
  </si>
  <si>
    <t>Annexure 19</t>
  </si>
  <si>
    <t>In Lacs</t>
  </si>
  <si>
    <t xml:space="preserve">Pg </t>
  </si>
  <si>
    <t>Schedule Comm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</si>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</sst>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4"/>
      <color rgb="FF333333"/>
      <name val="Arial"/>
      <family val="2"/>
    </font>
    <font>
      <b/>
      <sz val="14"/>
      <color rgb="FF000000"/>
      <name val="Arial"/>
      <family val="2"/>
    </font>
    <font>
      <b/>
      <sz val="12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1"/>
  <sheetViews>
    <sheetView tabSelected="1" workbookViewId="0">
      <selection activeCell="B6" sqref="B6:J7"/>
    </sheetView>
  </sheetViews>
  <sheetFormatPr defaultRowHeight="12.75" x14ac:dyDescent="0.2"/>
  <cols>
    <col min="1" max="1" width="4" customWidth="1"/>
    <col min="2" max="2" width="0.140625" hidden="1" customWidth="1"/>
    <col min="3" max="3" width="1.28515625" customWidth="1"/>
    <col min="4" max="4" width="2.42578125" customWidth="1"/>
    <col min="5" max="5" width="29.85546875" customWidth="1"/>
    <col min="6" max="6" width="11.5703125" customWidth="1"/>
    <col min="7" max="7" width="12.85546875" customWidth="1"/>
    <col min="8" max="8" width="10.7109375" customWidth="1"/>
    <col min="9" max="9" width="12" customWidth="1"/>
    <col min="10" max="10" width="12.140625" customWidth="1"/>
    <col min="11" max="11" width="10.7109375" customWidth="1"/>
    <col min="12" max="12" width="12" customWidth="1"/>
    <col min="13" max="13" width="10.7109375" customWidth="1"/>
  </cols>
  <sheetData>
    <row r="1" spans="2:13" s="1" customFormat="1" ht="12.75" customHeight="1" x14ac:dyDescent="0.2"/>
    <row r="2" spans="2:13" s="1" customFormat="1" ht="16.5" customHeight="1" x14ac:dyDescent="0.2">
      <c r="C2" s="6" t="s">
        <v>56</v>
      </c>
      <c r="D2" s="6"/>
    </row>
    <row r="3" spans="2:13" s="1" customFormat="1" ht="3" customHeight="1" x14ac:dyDescent="0.2"/>
    <row r="4" spans="2:13" s="1" customFormat="1" ht="18.2" customHeight="1" x14ac:dyDescent="0.25">
      <c r="C4" s="6" t="s">
        <v>57</v>
      </c>
      <c r="D4" s="6"/>
      <c r="L4" s="16" t="s">
        <v>59</v>
      </c>
      <c r="M4" s="16"/>
    </row>
    <row r="5" spans="2:13" s="1" customFormat="1" ht="9.6" customHeight="1" x14ac:dyDescent="0.2"/>
    <row r="6" spans="2:13" s="1" customFormat="1" ht="18.2" customHeight="1" x14ac:dyDescent="0.25">
      <c r="B6" s="17" t="s">
        <v>58</v>
      </c>
      <c r="C6" s="17"/>
      <c r="D6" s="17"/>
      <c r="E6" s="17"/>
      <c r="F6" s="17"/>
      <c r="G6" s="17"/>
      <c r="H6" s="17"/>
      <c r="I6" s="17"/>
      <c r="J6" s="17"/>
      <c r="L6" s="7" t="s">
        <v>60</v>
      </c>
    </row>
    <row r="7" spans="2:13" s="1" customFormat="1" ht="11.1" customHeight="1" thickBot="1" x14ac:dyDescent="0.25">
      <c r="B7" s="17"/>
      <c r="C7" s="17"/>
      <c r="D7" s="17"/>
      <c r="E7" s="17"/>
      <c r="F7" s="17"/>
      <c r="G7" s="17"/>
      <c r="H7" s="17"/>
      <c r="I7" s="17"/>
      <c r="J7" s="17"/>
    </row>
    <row r="8" spans="2:13" s="1" customFormat="1" ht="86.85" customHeight="1" x14ac:dyDescent="0.2">
      <c r="E8" s="8" t="s">
        <v>0</v>
      </c>
      <c r="F8" s="9" t="s">
        <v>1</v>
      </c>
      <c r="G8" s="9" t="s">
        <v>2</v>
      </c>
      <c r="H8" s="9" t="s">
        <v>3</v>
      </c>
      <c r="I8" s="9" t="s">
        <v>4</v>
      </c>
      <c r="J8" s="9" t="s">
        <v>5</v>
      </c>
      <c r="K8" s="9" t="s">
        <v>6</v>
      </c>
      <c r="L8" s="9" t="s">
        <v>7</v>
      </c>
      <c r="M8" s="10" t="s">
        <v>8</v>
      </c>
    </row>
    <row r="9" spans="2:13" s="1" customFormat="1" ht="19.149999999999999" customHeight="1" x14ac:dyDescent="0.25">
      <c r="E9" s="4" t="s">
        <v>9</v>
      </c>
      <c r="F9" s="2">
        <v>3822</v>
      </c>
      <c r="G9" s="2">
        <v>6831</v>
      </c>
      <c r="H9" s="2">
        <v>3400</v>
      </c>
      <c r="I9" s="2">
        <v>14137</v>
      </c>
      <c r="J9" s="2">
        <v>3152</v>
      </c>
      <c r="K9" s="2">
        <v>13043</v>
      </c>
      <c r="L9" s="2">
        <v>5315</v>
      </c>
      <c r="M9" s="3">
        <v>23274</v>
      </c>
    </row>
    <row r="10" spans="2:13" s="1" customFormat="1" ht="19.149999999999999" customHeight="1" x14ac:dyDescent="0.25">
      <c r="E10" s="4" t="s">
        <v>10</v>
      </c>
      <c r="F10" s="2">
        <v>4286</v>
      </c>
      <c r="G10" s="2">
        <v>86065</v>
      </c>
      <c r="H10" s="2">
        <v>2163</v>
      </c>
      <c r="I10" s="2">
        <v>13255</v>
      </c>
      <c r="J10" s="2">
        <v>119972</v>
      </c>
      <c r="K10" s="2">
        <v>10260</v>
      </c>
      <c r="L10" s="2">
        <v>2342</v>
      </c>
      <c r="M10" s="3">
        <v>19883</v>
      </c>
    </row>
    <row r="11" spans="2:13" s="1" customFormat="1" ht="19.149999999999999" customHeight="1" x14ac:dyDescent="0.25">
      <c r="E11" s="4" t="s">
        <v>11</v>
      </c>
      <c r="F11" s="2">
        <v>3084</v>
      </c>
      <c r="G11" s="2">
        <v>18651</v>
      </c>
      <c r="H11" s="2">
        <v>1874</v>
      </c>
      <c r="I11" s="2">
        <v>9165</v>
      </c>
      <c r="J11" s="2">
        <v>22532</v>
      </c>
      <c r="K11" s="2">
        <v>5166</v>
      </c>
      <c r="L11" s="2">
        <v>1945</v>
      </c>
      <c r="M11" s="3">
        <v>14194</v>
      </c>
    </row>
    <row r="12" spans="2:13" s="1" customFormat="1" ht="19.149999999999999" customHeight="1" x14ac:dyDescent="0.25">
      <c r="E12" s="4" t="s">
        <v>12</v>
      </c>
      <c r="F12" s="2">
        <v>343</v>
      </c>
      <c r="G12" s="2">
        <v>161492</v>
      </c>
      <c r="H12" s="2">
        <v>6071</v>
      </c>
      <c r="I12" s="2">
        <v>748</v>
      </c>
      <c r="J12" s="2">
        <v>212312</v>
      </c>
      <c r="K12" s="2">
        <v>28079</v>
      </c>
      <c r="L12" s="2">
        <v>11317</v>
      </c>
      <c r="M12" s="3">
        <v>12408</v>
      </c>
    </row>
    <row r="13" spans="2:13" s="1" customFormat="1" ht="19.149999999999999" customHeight="1" x14ac:dyDescent="0.25">
      <c r="E13" s="4" t="s">
        <v>13</v>
      </c>
      <c r="F13" s="2">
        <v>2953</v>
      </c>
      <c r="G13" s="2">
        <v>97491</v>
      </c>
      <c r="H13" s="2">
        <v>2937</v>
      </c>
      <c r="I13" s="2">
        <v>13190</v>
      </c>
      <c r="J13" s="2">
        <v>131687</v>
      </c>
      <c r="K13" s="2">
        <v>13054</v>
      </c>
      <c r="L13" s="2">
        <v>35</v>
      </c>
      <c r="M13" s="3">
        <v>16178</v>
      </c>
    </row>
    <row r="14" spans="2:13" s="1" customFormat="1" ht="19.149999999999999" customHeight="1" x14ac:dyDescent="0.25">
      <c r="E14" s="4" t="s">
        <v>14</v>
      </c>
      <c r="F14" s="2">
        <v>7621</v>
      </c>
      <c r="G14" s="2">
        <v>40315</v>
      </c>
      <c r="H14" s="2">
        <v>3525</v>
      </c>
      <c r="I14" s="2">
        <v>13599</v>
      </c>
      <c r="J14" s="2">
        <v>50772</v>
      </c>
      <c r="K14" s="2">
        <v>9002</v>
      </c>
      <c r="L14" s="2">
        <v>2461</v>
      </c>
      <c r="M14" s="3">
        <v>23681</v>
      </c>
    </row>
    <row r="15" spans="2:13" s="1" customFormat="1" ht="19.149999999999999" customHeight="1" x14ac:dyDescent="0.25">
      <c r="E15" s="4" t="s">
        <v>15</v>
      </c>
      <c r="F15" s="2">
        <v>793</v>
      </c>
      <c r="G15" s="2">
        <v>21806</v>
      </c>
      <c r="H15" s="2">
        <v>419</v>
      </c>
      <c r="I15" s="2">
        <v>3042</v>
      </c>
      <c r="J15" s="2">
        <v>27620</v>
      </c>
      <c r="K15" s="2">
        <v>1999</v>
      </c>
      <c r="L15" s="2">
        <v>1031</v>
      </c>
      <c r="M15" s="3">
        <v>4866</v>
      </c>
    </row>
    <row r="16" spans="2:13" s="1" customFormat="1" ht="19.149999999999999" customHeight="1" x14ac:dyDescent="0.25">
      <c r="E16" s="4" t="s">
        <v>16</v>
      </c>
      <c r="F16" s="2">
        <v>14476</v>
      </c>
      <c r="G16" s="2">
        <v>368611</v>
      </c>
      <c r="H16" s="2">
        <v>11253</v>
      </c>
      <c r="I16" s="2">
        <v>47723</v>
      </c>
      <c r="J16" s="2">
        <v>478233</v>
      </c>
      <c r="K16" s="2">
        <v>36578</v>
      </c>
      <c r="L16" s="2">
        <v>7273</v>
      </c>
      <c r="M16" s="3">
        <v>69472</v>
      </c>
    </row>
    <row r="17" spans="5:13" s="1" customFormat="1" ht="19.149999999999999" customHeight="1" x14ac:dyDescent="0.25">
      <c r="E17" s="4" t="s">
        <v>17</v>
      </c>
      <c r="F17" s="2">
        <v>11360</v>
      </c>
      <c r="G17" s="2">
        <v>65519</v>
      </c>
      <c r="H17" s="2">
        <v>3782</v>
      </c>
      <c r="I17" s="2">
        <v>37695</v>
      </c>
      <c r="J17" s="2">
        <v>86318</v>
      </c>
      <c r="K17" s="2">
        <v>14152</v>
      </c>
      <c r="L17" s="2">
        <v>5838</v>
      </c>
      <c r="M17" s="3">
        <v>54893</v>
      </c>
    </row>
    <row r="18" spans="5:13" s="1" customFormat="1" ht="19.149999999999999" customHeight="1" x14ac:dyDescent="0.25">
      <c r="E18" s="4" t="s">
        <v>18</v>
      </c>
      <c r="F18" s="2">
        <v>55286</v>
      </c>
      <c r="G18" s="2">
        <v>271029</v>
      </c>
      <c r="H18" s="2">
        <v>20287</v>
      </c>
      <c r="I18" s="2">
        <v>142428</v>
      </c>
      <c r="J18" s="2">
        <v>454683</v>
      </c>
      <c r="K18" s="2">
        <v>60093</v>
      </c>
      <c r="L18" s="2">
        <v>10270</v>
      </c>
      <c r="M18" s="3">
        <v>207984</v>
      </c>
    </row>
    <row r="19" spans="5:13" s="1" customFormat="1" ht="19.149999999999999" customHeight="1" x14ac:dyDescent="0.25">
      <c r="E19" s="4" t="s">
        <v>19</v>
      </c>
      <c r="F19" s="2">
        <v>4966</v>
      </c>
      <c r="G19" s="2">
        <v>57296</v>
      </c>
      <c r="H19" s="2">
        <v>996</v>
      </c>
      <c r="I19" s="2">
        <v>10148</v>
      </c>
      <c r="J19" s="2">
        <v>76246</v>
      </c>
      <c r="K19" s="2">
        <v>1362</v>
      </c>
      <c r="L19" s="2">
        <v>3667</v>
      </c>
      <c r="M19" s="3">
        <v>18781</v>
      </c>
    </row>
    <row r="20" spans="5:13" s="1" customFormat="1" ht="19.149999999999999" customHeight="1" x14ac:dyDescent="0.25">
      <c r="E20" s="4" t="s">
        <v>20</v>
      </c>
      <c r="F20" s="2">
        <v>11388</v>
      </c>
      <c r="G20" s="2">
        <v>181985</v>
      </c>
      <c r="H20" s="2">
        <v>11009</v>
      </c>
      <c r="I20" s="2">
        <v>49422</v>
      </c>
      <c r="J20" s="2">
        <v>225962</v>
      </c>
      <c r="K20" s="2">
        <v>48763</v>
      </c>
      <c r="L20" s="2">
        <v>9525</v>
      </c>
      <c r="M20" s="3">
        <v>70335</v>
      </c>
    </row>
    <row r="21" spans="5:13" s="1" customFormat="1" ht="19.149999999999999" customHeight="1" x14ac:dyDescent="0.25">
      <c r="E21" s="4" t="s">
        <v>21</v>
      </c>
      <c r="F21" s="12">
        <v>120378</v>
      </c>
      <c r="G21" s="12">
        <v>1377091</v>
      </c>
      <c r="H21" s="12">
        <v>67716</v>
      </c>
      <c r="I21" s="12">
        <v>354552</v>
      </c>
      <c r="J21" s="12">
        <v>1889489</v>
      </c>
      <c r="K21" s="12">
        <v>241551</v>
      </c>
      <c r="L21" s="12">
        <v>61019</v>
      </c>
      <c r="M21" s="13">
        <v>535949</v>
      </c>
    </row>
    <row r="22" spans="5:13" s="1" customFormat="1" ht="19.149999999999999" customHeight="1" x14ac:dyDescent="0.25">
      <c r="E22" s="4" t="s">
        <v>22</v>
      </c>
      <c r="F22" s="2">
        <v>484</v>
      </c>
      <c r="G22" s="2">
        <v>92139</v>
      </c>
      <c r="H22" s="2">
        <v>434</v>
      </c>
      <c r="I22" s="2">
        <v>1816</v>
      </c>
      <c r="J22" s="2">
        <v>102253</v>
      </c>
      <c r="K22" s="2">
        <v>1658</v>
      </c>
      <c r="L22" s="2">
        <v>1380</v>
      </c>
      <c r="M22" s="3">
        <v>3680</v>
      </c>
    </row>
    <row r="23" spans="5:13" s="1" customFormat="1" ht="19.149999999999999" customHeight="1" x14ac:dyDescent="0.25">
      <c r="E23" s="4" t="s">
        <v>23</v>
      </c>
      <c r="F23" s="2">
        <v>0</v>
      </c>
      <c r="G23" s="2">
        <v>5886</v>
      </c>
      <c r="H23" s="2">
        <v>0</v>
      </c>
      <c r="I23" s="2">
        <v>0</v>
      </c>
      <c r="J23" s="2">
        <v>6844</v>
      </c>
      <c r="K23" s="2">
        <v>0</v>
      </c>
      <c r="L23" s="2">
        <v>97</v>
      </c>
      <c r="M23" s="3">
        <v>97</v>
      </c>
    </row>
    <row r="24" spans="5:13" s="1" customFormat="1" ht="19.149999999999999" customHeight="1" x14ac:dyDescent="0.25">
      <c r="E24" s="4" t="s">
        <v>24</v>
      </c>
      <c r="F24" s="2">
        <v>22</v>
      </c>
      <c r="G24" s="2">
        <v>18</v>
      </c>
      <c r="H24" s="2">
        <v>10</v>
      </c>
      <c r="I24" s="2">
        <v>72</v>
      </c>
      <c r="J24" s="2">
        <v>72</v>
      </c>
      <c r="K24" s="2">
        <v>9</v>
      </c>
      <c r="L24" s="2">
        <v>32</v>
      </c>
      <c r="M24" s="3">
        <v>126</v>
      </c>
    </row>
    <row r="25" spans="5:13" s="1" customFormat="1" ht="19.149999999999999" customHeight="1" x14ac:dyDescent="0.25">
      <c r="E25" s="4" t="s">
        <v>25</v>
      </c>
      <c r="F25" s="2">
        <v>21</v>
      </c>
      <c r="G25" s="2">
        <v>0</v>
      </c>
      <c r="H25" s="2">
        <v>0</v>
      </c>
      <c r="I25" s="2">
        <v>53</v>
      </c>
      <c r="J25" s="2">
        <v>0</v>
      </c>
      <c r="K25" s="2">
        <v>0</v>
      </c>
      <c r="L25" s="2">
        <v>51</v>
      </c>
      <c r="M25" s="3">
        <v>125</v>
      </c>
    </row>
    <row r="26" spans="5:13" s="1" customFormat="1" ht="19.149999999999999" customHeight="1" x14ac:dyDescent="0.25">
      <c r="E26" s="4" t="s">
        <v>26</v>
      </c>
      <c r="F26" s="2">
        <v>2</v>
      </c>
      <c r="G26" s="2">
        <v>2</v>
      </c>
      <c r="H26" s="2">
        <v>0</v>
      </c>
      <c r="I26" s="2">
        <v>12</v>
      </c>
      <c r="J26" s="2">
        <v>12</v>
      </c>
      <c r="K26" s="2">
        <v>0</v>
      </c>
      <c r="L26" s="2">
        <v>30</v>
      </c>
      <c r="M26" s="3">
        <v>44</v>
      </c>
    </row>
    <row r="27" spans="5:13" s="1" customFormat="1" ht="19.149999999999999" customHeight="1" x14ac:dyDescent="0.25">
      <c r="E27" s="4" t="s">
        <v>27</v>
      </c>
      <c r="F27" s="2">
        <v>2</v>
      </c>
      <c r="G27" s="2">
        <v>203</v>
      </c>
      <c r="H27" s="2">
        <v>0</v>
      </c>
      <c r="I27" s="2">
        <v>2</v>
      </c>
      <c r="J27" s="2">
        <v>243</v>
      </c>
      <c r="K27" s="2">
        <v>0</v>
      </c>
      <c r="L27" s="2">
        <v>0</v>
      </c>
      <c r="M27" s="3">
        <v>4</v>
      </c>
    </row>
    <row r="28" spans="5:13" s="1" customFormat="1" ht="19.149999999999999" customHeight="1" x14ac:dyDescent="0.25">
      <c r="E28" s="4" t="s">
        <v>28</v>
      </c>
      <c r="F28" s="2">
        <v>6511</v>
      </c>
      <c r="G28" s="2">
        <v>114402</v>
      </c>
      <c r="H28" s="2">
        <v>3860</v>
      </c>
      <c r="I28" s="2">
        <v>23195</v>
      </c>
      <c r="J28" s="2">
        <v>140636</v>
      </c>
      <c r="K28" s="2">
        <v>17207</v>
      </c>
      <c r="L28" s="2">
        <v>7837</v>
      </c>
      <c r="M28" s="3">
        <v>37543</v>
      </c>
    </row>
    <row r="29" spans="5:13" s="1" customFormat="1" ht="19.149999999999999" customHeight="1" x14ac:dyDescent="0.25">
      <c r="E29" s="4" t="s">
        <v>29</v>
      </c>
      <c r="F29" s="2">
        <v>25790</v>
      </c>
      <c r="G29" s="2">
        <v>81765</v>
      </c>
      <c r="H29" s="2">
        <v>10</v>
      </c>
      <c r="I29" s="2">
        <v>26899</v>
      </c>
      <c r="J29" s="2">
        <v>125999</v>
      </c>
      <c r="K29" s="2">
        <v>60</v>
      </c>
      <c r="L29" s="2">
        <v>386</v>
      </c>
      <c r="M29" s="3">
        <v>53075</v>
      </c>
    </row>
    <row r="30" spans="5:13" s="1" customFormat="1" ht="19.149999999999999" customHeight="1" x14ac:dyDescent="0.25">
      <c r="E30" s="4" t="s">
        <v>30</v>
      </c>
      <c r="F30" s="2">
        <v>4467</v>
      </c>
      <c r="G30" s="2">
        <v>15544</v>
      </c>
      <c r="H30" s="2">
        <v>1365</v>
      </c>
      <c r="I30" s="2">
        <v>7725</v>
      </c>
      <c r="J30" s="2">
        <v>19267</v>
      </c>
      <c r="K30" s="2">
        <v>4036</v>
      </c>
      <c r="L30" s="2">
        <v>2460</v>
      </c>
      <c r="M30" s="3">
        <v>14652</v>
      </c>
    </row>
    <row r="31" spans="5:13" s="1" customFormat="1" ht="19.149999999999999" customHeight="1" x14ac:dyDescent="0.25">
      <c r="E31" s="4" t="s">
        <v>31</v>
      </c>
      <c r="F31" s="2">
        <v>52</v>
      </c>
      <c r="G31" s="2">
        <v>25364</v>
      </c>
      <c r="H31" s="2">
        <v>24</v>
      </c>
      <c r="I31" s="2">
        <v>165</v>
      </c>
      <c r="J31" s="2">
        <v>29447</v>
      </c>
      <c r="K31" s="2">
        <v>149</v>
      </c>
      <c r="L31" s="2">
        <v>0</v>
      </c>
      <c r="M31" s="3">
        <v>217</v>
      </c>
    </row>
    <row r="32" spans="5:13" s="1" customFormat="1" ht="19.149999999999999" customHeight="1" x14ac:dyDescent="0.25">
      <c r="E32" s="4" t="s">
        <v>32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3">
        <v>0</v>
      </c>
    </row>
    <row r="33" spans="5:13" s="1" customFormat="1" ht="19.149999999999999" customHeight="1" x14ac:dyDescent="0.25">
      <c r="E33" s="4" t="s">
        <v>33</v>
      </c>
      <c r="F33" s="2">
        <v>85</v>
      </c>
      <c r="G33" s="2">
        <v>85</v>
      </c>
      <c r="H33" s="2">
        <v>27</v>
      </c>
      <c r="I33" s="2">
        <v>629</v>
      </c>
      <c r="J33" s="2">
        <v>629</v>
      </c>
      <c r="K33" s="2">
        <v>106</v>
      </c>
      <c r="L33" s="2">
        <v>27</v>
      </c>
      <c r="M33" s="3">
        <v>741</v>
      </c>
    </row>
    <row r="34" spans="5:13" s="1" customFormat="1" ht="19.149999999999999" customHeight="1" x14ac:dyDescent="0.25">
      <c r="E34" s="4" t="s">
        <v>34</v>
      </c>
      <c r="F34" s="2">
        <v>0</v>
      </c>
      <c r="G34" s="2">
        <v>0</v>
      </c>
      <c r="H34" s="2">
        <v>0</v>
      </c>
      <c r="I34" s="2">
        <v>227</v>
      </c>
      <c r="J34" s="2">
        <v>0</v>
      </c>
      <c r="K34" s="2">
        <v>0</v>
      </c>
      <c r="L34" s="2">
        <v>12</v>
      </c>
      <c r="M34" s="3">
        <v>239</v>
      </c>
    </row>
    <row r="35" spans="5:13" s="1" customFormat="1" ht="19.149999999999999" customHeight="1" x14ac:dyDescent="0.25">
      <c r="E35" s="4" t="s">
        <v>35</v>
      </c>
      <c r="F35" s="2">
        <v>500</v>
      </c>
      <c r="G35" s="2">
        <v>14077</v>
      </c>
      <c r="H35" s="2">
        <v>198</v>
      </c>
      <c r="I35" s="2">
        <v>7513</v>
      </c>
      <c r="J35" s="2">
        <v>17101</v>
      </c>
      <c r="K35" s="2">
        <v>5879</v>
      </c>
      <c r="L35" s="2">
        <v>605</v>
      </c>
      <c r="M35" s="3">
        <v>8618</v>
      </c>
    </row>
    <row r="36" spans="5:13" s="1" customFormat="1" ht="19.149999999999999" customHeight="1" x14ac:dyDescent="0.25">
      <c r="E36" s="4" t="s">
        <v>36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3">
        <v>0</v>
      </c>
    </row>
    <row r="37" spans="5:13" s="1" customFormat="1" ht="19.149999999999999" customHeight="1" x14ac:dyDescent="0.25">
      <c r="E37" s="4" t="s">
        <v>37</v>
      </c>
      <c r="F37" s="2">
        <v>931</v>
      </c>
      <c r="G37" s="2">
        <v>138425</v>
      </c>
      <c r="H37" s="2">
        <v>388</v>
      </c>
      <c r="I37" s="2">
        <v>2044</v>
      </c>
      <c r="J37" s="2">
        <v>152202</v>
      </c>
      <c r="K37" s="2">
        <v>1010</v>
      </c>
      <c r="L37" s="2">
        <v>398</v>
      </c>
      <c r="M37" s="3">
        <v>3373</v>
      </c>
    </row>
    <row r="38" spans="5:13" s="1" customFormat="1" ht="19.149999999999999" customHeight="1" x14ac:dyDescent="0.25">
      <c r="E38" s="4" t="s">
        <v>38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3">
        <v>0</v>
      </c>
    </row>
    <row r="39" spans="5:13" s="1" customFormat="1" ht="19.149999999999999" customHeight="1" x14ac:dyDescent="0.25">
      <c r="E39" s="4" t="s">
        <v>39</v>
      </c>
      <c r="F39" s="2">
        <v>0</v>
      </c>
      <c r="G39" s="2">
        <v>6121</v>
      </c>
      <c r="H39" s="2">
        <v>1</v>
      </c>
      <c r="I39" s="2">
        <v>0</v>
      </c>
      <c r="J39" s="2">
        <v>7377</v>
      </c>
      <c r="K39" s="2">
        <v>1</v>
      </c>
      <c r="L39" s="2">
        <v>0</v>
      </c>
      <c r="M39" s="3">
        <v>0</v>
      </c>
    </row>
    <row r="40" spans="5:13" s="1" customFormat="1" ht="19.149999999999999" customHeight="1" x14ac:dyDescent="0.25">
      <c r="E40" s="4" t="s">
        <v>40</v>
      </c>
      <c r="F40" s="2">
        <v>26</v>
      </c>
      <c r="G40" s="2">
        <v>1351</v>
      </c>
      <c r="H40" s="2">
        <v>24</v>
      </c>
      <c r="I40" s="2">
        <v>219</v>
      </c>
      <c r="J40" s="2">
        <v>1785</v>
      </c>
      <c r="K40" s="2">
        <v>213</v>
      </c>
      <c r="L40" s="2">
        <v>0</v>
      </c>
      <c r="M40" s="3">
        <v>245</v>
      </c>
    </row>
    <row r="41" spans="5:13" s="1" customFormat="1" ht="19.149999999999999" customHeight="1" x14ac:dyDescent="0.25">
      <c r="E41" s="4" t="s">
        <v>41</v>
      </c>
      <c r="F41" s="2">
        <v>90</v>
      </c>
      <c r="G41" s="2">
        <v>52958</v>
      </c>
      <c r="H41" s="2">
        <v>34</v>
      </c>
      <c r="I41" s="2">
        <v>315</v>
      </c>
      <c r="J41" s="2">
        <v>58887</v>
      </c>
      <c r="K41" s="2">
        <v>197</v>
      </c>
      <c r="L41" s="2">
        <v>86</v>
      </c>
      <c r="M41" s="3">
        <v>491</v>
      </c>
    </row>
    <row r="42" spans="5:13" s="1" customFormat="1" ht="19.149999999999999" customHeight="1" x14ac:dyDescent="0.25">
      <c r="E42" s="4" t="s">
        <v>42</v>
      </c>
      <c r="F42" s="12">
        <v>38983</v>
      </c>
      <c r="G42" s="12">
        <v>548340</v>
      </c>
      <c r="H42" s="12">
        <v>6375</v>
      </c>
      <c r="I42" s="12">
        <v>70886</v>
      </c>
      <c r="J42" s="12">
        <v>662754</v>
      </c>
      <c r="K42" s="12">
        <v>30525</v>
      </c>
      <c r="L42" s="12">
        <v>13401</v>
      </c>
      <c r="M42" s="13">
        <v>123270</v>
      </c>
    </row>
    <row r="43" spans="5:13" s="1" customFormat="1" ht="19.149999999999999" customHeight="1" x14ac:dyDescent="0.25">
      <c r="E43" s="4" t="s">
        <v>62</v>
      </c>
      <c r="F43" s="12">
        <f>SUM(F42,F21)</f>
        <v>159361</v>
      </c>
      <c r="G43" s="12">
        <f t="shared" ref="G43:M43" si="0">SUM(G42,G21)</f>
        <v>1925431</v>
      </c>
      <c r="H43" s="12">
        <f t="shared" si="0"/>
        <v>74091</v>
      </c>
      <c r="I43" s="12">
        <f t="shared" si="0"/>
        <v>425438</v>
      </c>
      <c r="J43" s="12">
        <f t="shared" si="0"/>
        <v>2552243</v>
      </c>
      <c r="K43" s="12">
        <f t="shared" si="0"/>
        <v>272076</v>
      </c>
      <c r="L43" s="12">
        <f t="shared" si="0"/>
        <v>74420</v>
      </c>
      <c r="M43" s="12">
        <f t="shared" si="0"/>
        <v>659219</v>
      </c>
    </row>
    <row r="44" spans="5:13" s="1" customFormat="1" ht="19.149999999999999" customHeight="1" x14ac:dyDescent="0.25">
      <c r="E44" s="4" t="s">
        <v>43</v>
      </c>
      <c r="F44" s="2">
        <v>137</v>
      </c>
      <c r="G44" s="2">
        <v>137</v>
      </c>
      <c r="H44" s="2">
        <v>131</v>
      </c>
      <c r="I44" s="2">
        <v>388</v>
      </c>
      <c r="J44" s="2">
        <v>388</v>
      </c>
      <c r="K44" s="2">
        <v>319</v>
      </c>
      <c r="L44" s="2">
        <v>334</v>
      </c>
      <c r="M44" s="3">
        <v>859</v>
      </c>
    </row>
    <row r="45" spans="5:13" s="1" customFormat="1" ht="19.149999999999999" customHeight="1" x14ac:dyDescent="0.25">
      <c r="E45" s="4" t="s">
        <v>44</v>
      </c>
      <c r="F45" s="2">
        <v>126</v>
      </c>
      <c r="G45" s="2">
        <v>0</v>
      </c>
      <c r="H45" s="2">
        <v>0</v>
      </c>
      <c r="I45" s="2">
        <v>985</v>
      </c>
      <c r="J45" s="2">
        <v>0</v>
      </c>
      <c r="K45" s="2">
        <v>0</v>
      </c>
      <c r="L45" s="2">
        <v>48</v>
      </c>
      <c r="M45" s="3">
        <v>1159</v>
      </c>
    </row>
    <row r="46" spans="5:13" s="1" customFormat="1" ht="19.149999999999999" customHeight="1" x14ac:dyDescent="0.25">
      <c r="E46" s="4" t="s">
        <v>45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3">
        <v>0</v>
      </c>
    </row>
    <row r="47" spans="5:13" s="1" customFormat="1" ht="19.149999999999999" customHeight="1" x14ac:dyDescent="0.25">
      <c r="E47" s="4" t="s">
        <v>46</v>
      </c>
      <c r="F47" s="2">
        <v>0</v>
      </c>
      <c r="G47" s="2">
        <v>0</v>
      </c>
      <c r="H47" s="2">
        <v>0</v>
      </c>
      <c r="I47" s="2">
        <v>116</v>
      </c>
      <c r="J47" s="2">
        <v>116</v>
      </c>
      <c r="K47" s="2">
        <v>46</v>
      </c>
      <c r="L47" s="2">
        <v>285</v>
      </c>
      <c r="M47" s="3">
        <v>401</v>
      </c>
    </row>
    <row r="48" spans="5:13" s="1" customFormat="1" ht="19.149999999999999" customHeight="1" x14ac:dyDescent="0.25">
      <c r="E48" s="4" t="s">
        <v>47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3">
        <v>0</v>
      </c>
    </row>
    <row r="49" spans="5:13" s="1" customFormat="1" ht="19.149999999999999" customHeight="1" x14ac:dyDescent="0.25">
      <c r="E49" s="4" t="s">
        <v>48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61</v>
      </c>
      <c r="M49" s="3">
        <v>61</v>
      </c>
    </row>
    <row r="50" spans="5:13" s="1" customFormat="1" ht="19.149999999999999" customHeight="1" x14ac:dyDescent="0.25">
      <c r="E50" s="4" t="s">
        <v>49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3">
        <v>0</v>
      </c>
    </row>
    <row r="51" spans="5:13" s="1" customFormat="1" ht="19.149999999999999" customHeight="1" x14ac:dyDescent="0.25">
      <c r="E51" s="4" t="s">
        <v>50</v>
      </c>
      <c r="F51" s="12">
        <v>263</v>
      </c>
      <c r="G51" s="12">
        <v>137</v>
      </c>
      <c r="H51" s="12">
        <v>131</v>
      </c>
      <c r="I51" s="12">
        <v>1489</v>
      </c>
      <c r="J51" s="12">
        <v>504</v>
      </c>
      <c r="K51" s="12">
        <v>365</v>
      </c>
      <c r="L51" s="12">
        <v>728</v>
      </c>
      <c r="M51" s="13">
        <v>2480</v>
      </c>
    </row>
    <row r="52" spans="5:13" s="1" customFormat="1" ht="19.149999999999999" customHeight="1" x14ac:dyDescent="0.25">
      <c r="E52" s="4" t="s">
        <v>63</v>
      </c>
      <c r="F52" s="12">
        <f>SUM(F51,F43)</f>
        <v>159624</v>
      </c>
      <c r="G52" s="12">
        <f t="shared" ref="G52:M52" si="1">SUM(G51,G43)</f>
        <v>1925568</v>
      </c>
      <c r="H52" s="12">
        <f t="shared" si="1"/>
        <v>74222</v>
      </c>
      <c r="I52" s="12">
        <f t="shared" si="1"/>
        <v>426927</v>
      </c>
      <c r="J52" s="12">
        <f t="shared" si="1"/>
        <v>2552747</v>
      </c>
      <c r="K52" s="12">
        <f t="shared" si="1"/>
        <v>272441</v>
      </c>
      <c r="L52" s="12">
        <f t="shared" si="1"/>
        <v>75148</v>
      </c>
      <c r="M52" s="12">
        <f t="shared" si="1"/>
        <v>661699</v>
      </c>
    </row>
    <row r="53" spans="5:13" s="1" customFormat="1" ht="19.149999999999999" customHeight="1" x14ac:dyDescent="0.25">
      <c r="E53" s="4" t="s">
        <v>51</v>
      </c>
      <c r="F53" s="2">
        <v>647</v>
      </c>
      <c r="G53" s="2">
        <v>36280</v>
      </c>
      <c r="H53" s="2">
        <v>574</v>
      </c>
      <c r="I53" s="2">
        <v>1646</v>
      </c>
      <c r="J53" s="2">
        <v>25370</v>
      </c>
      <c r="K53" s="2">
        <v>1551</v>
      </c>
      <c r="L53" s="2">
        <v>51</v>
      </c>
      <c r="M53" s="3">
        <v>2344</v>
      </c>
    </row>
    <row r="54" spans="5:13" s="1" customFormat="1" ht="19.149999999999999" customHeight="1" x14ac:dyDescent="0.25">
      <c r="E54" s="4" t="s">
        <v>52</v>
      </c>
      <c r="F54" s="2">
        <v>284</v>
      </c>
      <c r="G54" s="2">
        <v>284</v>
      </c>
      <c r="H54" s="2">
        <v>284</v>
      </c>
      <c r="I54" s="2">
        <v>1170</v>
      </c>
      <c r="J54" s="2">
        <v>1170</v>
      </c>
      <c r="K54" s="2">
        <v>1170</v>
      </c>
      <c r="L54" s="2">
        <v>134</v>
      </c>
      <c r="M54" s="3">
        <v>1588</v>
      </c>
    </row>
    <row r="55" spans="5:13" s="1" customFormat="1" ht="19.149999999999999" customHeight="1" x14ac:dyDescent="0.25">
      <c r="E55" s="4" t="s">
        <v>53</v>
      </c>
      <c r="F55" s="2">
        <v>375</v>
      </c>
      <c r="G55" s="2">
        <v>0</v>
      </c>
      <c r="H55" s="2">
        <v>0</v>
      </c>
      <c r="I55" s="2">
        <v>1696</v>
      </c>
      <c r="J55" s="2">
        <v>0</v>
      </c>
      <c r="K55" s="2">
        <v>0</v>
      </c>
      <c r="L55" s="2">
        <v>239</v>
      </c>
      <c r="M55" s="3">
        <v>2310</v>
      </c>
    </row>
    <row r="56" spans="5:13" s="1" customFormat="1" ht="19.149999999999999" customHeight="1" x14ac:dyDescent="0.25">
      <c r="E56" s="4" t="s">
        <v>54</v>
      </c>
      <c r="F56" s="2">
        <v>29</v>
      </c>
      <c r="G56" s="2">
        <v>17</v>
      </c>
      <c r="H56" s="2">
        <v>17</v>
      </c>
      <c r="I56" s="2">
        <v>39</v>
      </c>
      <c r="J56" s="2">
        <v>19</v>
      </c>
      <c r="K56" s="2">
        <v>19</v>
      </c>
      <c r="L56" s="2">
        <v>10</v>
      </c>
      <c r="M56" s="3">
        <v>78</v>
      </c>
    </row>
    <row r="57" spans="5:13" s="1" customFormat="1" ht="19.149999999999999" customHeight="1" x14ac:dyDescent="0.25">
      <c r="E57" s="4" t="s">
        <v>55</v>
      </c>
      <c r="F57" s="12">
        <v>1335</v>
      </c>
      <c r="G57" s="12">
        <v>36581</v>
      </c>
      <c r="H57" s="12">
        <v>875</v>
      </c>
      <c r="I57" s="12">
        <v>4551</v>
      </c>
      <c r="J57" s="12">
        <v>26559</v>
      </c>
      <c r="K57" s="12">
        <v>2740</v>
      </c>
      <c r="L57" s="12">
        <v>434</v>
      </c>
      <c r="M57" s="13">
        <v>6320</v>
      </c>
    </row>
    <row r="58" spans="5:13" s="1" customFormat="1" ht="19.149999999999999" customHeight="1" thickBot="1" x14ac:dyDescent="0.3">
      <c r="E58" s="5" t="s">
        <v>8</v>
      </c>
      <c r="F58" s="14">
        <v>160959</v>
      </c>
      <c r="G58" s="14">
        <v>1962149</v>
      </c>
      <c r="H58" s="14">
        <v>75097</v>
      </c>
      <c r="I58" s="14">
        <v>431478</v>
      </c>
      <c r="J58" s="14">
        <v>2579306</v>
      </c>
      <c r="K58" s="14">
        <v>275181</v>
      </c>
      <c r="L58" s="14">
        <v>75582</v>
      </c>
      <c r="M58" s="15">
        <v>668019</v>
      </c>
    </row>
    <row r="61" spans="5:13" ht="18" x14ac:dyDescent="0.25">
      <c r="I61" s="11" t="s">
        <v>61</v>
      </c>
    </row>
  </sheetData>
  <mergeCells count="2">
    <mergeCell ref="B6:J7"/>
    <mergeCell ref="L4:M4"/>
  </mergeCells>
  <pageMargins left="0.45" right="0.7" top="0.41" bottom="0.4" header="0.36" footer="0.3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2025-08-01T06:53:53Z</cp:lastPrinted>
  <dcterms:created xsi:type="dcterms:W3CDTF">2025-07-24T05:36:41Z</dcterms:created>
  <dcterms:modified xsi:type="dcterms:W3CDTF">2025-08-01T06:54:07Z</dcterms:modified>
</cp:coreProperties>
</file>